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66-24 - Aquis. de Insumos para Bomba de Insulina - SMS\"/>
    </mc:Choice>
  </mc:AlternateContent>
  <xr:revisionPtr revIDLastSave="0" documentId="13_ncr:1_{3993571E-46DF-4EE2-A64C-4E7B86E3FB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Preços'!$A$11:$H$22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9" i="1" l="1"/>
  <c r="A20" i="1"/>
  <c r="H14" i="1" l="1"/>
  <c r="H15" i="1"/>
  <c r="H16" i="1"/>
  <c r="F6" i="1" l="1"/>
  <c r="H13" i="1"/>
  <c r="G18" i="1" s="1"/>
  <c r="A4" i="1"/>
  <c r="A21" i="1"/>
  <c r="A22" i="1"/>
  <c r="A6" i="1"/>
  <c r="A5" i="1"/>
  <c r="A3" i="1"/>
</calcChain>
</file>

<file path=xl/sharedStrings.xml><?xml version="1.0" encoding="utf-8"?>
<sst xmlns="http://schemas.openxmlformats.org/spreadsheetml/2006/main" count="60" uniqueCount="55">
  <si>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</si>
  <si>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</si>
  <si>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</si>
  <si>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</si>
  <si>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</si>
  <si>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</si>
  <si>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</si>
  <si>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</si>
  <si>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</si>
  <si>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</si>
  <si>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</si>
  <si>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</si>
  <si>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</si>
  <si>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</si>
  <si>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</si>
  <si>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</si>
  <si>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</si>
  <si>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</si>
  <si>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</si>
  <si>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</si>
  <si>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</si>
  <si>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</si>
  <si>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</si>
  <si>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</si>
  <si>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</si>
  <si>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</si>
  <si>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</si>
  <si>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</si>
  <si>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</si>
  <si>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</si>
  <si>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</si>
  <si>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</si>
  <si>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</si>
  <si>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</si>
  <si>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LOTE</t>
  </si>
  <si>
    <t>Homologação: __/__/2024</t>
  </si>
  <si>
    <t>Previsão Publicação: __/__/2024</t>
  </si>
  <si>
    <t>MENOR PREÇO POR LOTE</t>
  </si>
  <si>
    <t>ANEXO III - QUADRO DE PROPOSTAS</t>
  </si>
  <si>
    <t>PREGÃO ELETRÔNICO Nº 066/2024</t>
  </si>
  <si>
    <t>PROCESSO ADMINISTRATIVO N° 2108/2024 de 05/06/2024</t>
  </si>
  <si>
    <t>AQUISIÇÃO DE INSUMOS PARA BOMBA DE INSULINA - ORDEM JUDICIAL</t>
  </si>
  <si>
    <t>Sec. Saúde</t>
  </si>
  <si>
    <t>1801.1030100312.233-3390.32.00-15000000</t>
  </si>
  <si>
    <t>A execução do objeto da presente licitação será realizada junto a Secretaria obedecendo, na íntegra, ao detalhamento do TERMO DE REFERÊNCIA (ANEXO I)</t>
  </si>
  <si>
    <t>O não cumprimento do disposto no termo de referência acarretará a anulação do empenho bem como a aplicação das penalidades previstas no edital e a convocação do fornecedor subsequente considerando a ordem de classificação do certame.</t>
  </si>
  <si>
    <t>O pagamento do objeto de que trata o PREGÃO ELETRÔNICO Nº 066/2024, e consequente contrato serão efetuados pelo FUNDO MUNICIPAL DE SAÚDE nos termos do art. 7 da Instrução Normativa SEGES/ME nº 77, de 2022;</t>
  </si>
  <si>
    <t>Prazo do Contrato: Entrega imediata</t>
  </si>
  <si>
    <t>Set de infusão Accu Chek FLEXLINK de 10mm x 60cm - Troca a cada 3 dias - Necessidade mensal = 10 und</t>
  </si>
  <si>
    <t xml:space="preserve">und </t>
  </si>
  <si>
    <t>Cartucho plástico com capacidade de 3,15ml - Troca a cada 3 dias - Necessidade mensal = 10 und</t>
  </si>
  <si>
    <t>und</t>
  </si>
  <si>
    <t>Pacote de serviço com pilha, adaptador e tampa de bateria para funcionamento da bomba - Necessidade = 01 pacote a cada 04 meses</t>
  </si>
  <si>
    <t>Tiras de glicemia capilar Accu check PERFORMA - 6 a 7 testes/dia - Necessidade mensal = 200 tiras, necessárias para uso do samrt Control</t>
  </si>
  <si>
    <t>Abertura das Propostas: 31/10/2024,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</si>
</sst>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168" fontId="7" fillId="0" borderId="11" xfId="0" applyNumberFormat="1" applyFont="1" applyBorder="1" applyAlignment="1">
      <alignment horizontal="center" vertical="center" wrapText="1"/>
    </xf>
    <xf numFmtId="168" fontId="7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433594</xdr:colOff>
      <xdr:row>0</xdr:row>
      <xdr:rowOff>0</xdr:rowOff>
    </xdr:from>
    <xdr:to>
      <xdr:col>4</xdr:col>
      <xdr:colOff>27364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40051" y="0"/>
          <a:ext cx="433970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152400</xdr:colOff>
      <xdr:row>0</xdr:row>
      <xdr:rowOff>285750</xdr:rowOff>
    </xdr:from>
    <xdr:to>
      <xdr:col>7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734878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2108/24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L22"/>
  <sheetViews>
    <sheetView tabSelected="1" zoomScale="115" zoomScaleNormal="115" zoomScaleSheetLayoutView="100" workbookViewId="0">
      <selection activeCell="A13" sqref="A13:A16"/>
    </sheetView>
  </sheetViews>
  <sheetFormatPr defaultColWidth="9.140625" defaultRowHeight="12.75" x14ac:dyDescent="0.2"/>
  <cols>
    <col min="1" max="1" width="4.5703125" style="1" customWidth="1"/>
    <col min="2" max="2" width="6.85546875" style="1" customWidth="1"/>
    <col min="3" max="3" width="53.28515625" style="2" customWidth="1"/>
    <col min="4" max="4" width="11" style="1" customWidth="1"/>
    <col min="5" max="5" width="8" style="1" customWidth="1"/>
    <col min="6" max="7" width="10.140625" style="13" customWidth="1"/>
    <col min="8" max="8" width="10.140625" style="11" customWidth="1"/>
    <col min="9" max="9" width="11.85546875" style="38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5" customHeight="1" x14ac:dyDescent="0.2">
      <c r="I1" s="37"/>
    </row>
    <row r="2" spans="1:12" x14ac:dyDescent="0.2">
      <c r="A2" s="61" t="s">
        <v>38</v>
      </c>
      <c r="B2" s="61"/>
      <c r="C2" s="61"/>
      <c r="D2" s="61"/>
      <c r="E2" s="61"/>
      <c r="F2" s="61"/>
      <c r="G2" s="61"/>
      <c r="H2" s="61"/>
    </row>
    <row r="3" spans="1:12" x14ac:dyDescent="0.2">
      <c r="A3" s="61" t="str">
        <f>UPPER(Dados!B1&amp;"  -  "&amp;Dados!B4)</f>
        <v>PREGÃO ELETRÔNICO Nº 066/2024  -  ABERTURA DAS PROPOSTAS: 31/10/2024, ÀS 10:00HS</v>
      </c>
      <c r="B3" s="61"/>
      <c r="C3" s="61"/>
      <c r="D3" s="61"/>
      <c r="E3" s="61"/>
      <c r="F3" s="61"/>
      <c r="G3" s="61"/>
      <c r="H3" s="61"/>
    </row>
    <row r="4" spans="1:12" x14ac:dyDescent="0.2">
      <c r="A4" s="62" t="str">
        <f>Dados!B3</f>
        <v>AQUISIÇÃO DE INSUMOS PARA BOMBA DE INSULINA - ORDEM JUDICIAL</v>
      </c>
      <c r="B4" s="62"/>
      <c r="C4" s="62"/>
      <c r="D4" s="62"/>
      <c r="E4" s="62"/>
      <c r="F4" s="62"/>
      <c r="G4" s="62"/>
      <c r="H4" s="62"/>
    </row>
    <row r="5" spans="1:12" x14ac:dyDescent="0.2">
      <c r="A5" s="61" t="str">
        <f>Dados!B2</f>
        <v>PROCESSO ADMINISTRATIVO N° 2108/2024 de 05/06/2024</v>
      </c>
      <c r="B5" s="61"/>
      <c r="C5" s="61"/>
      <c r="D5" s="61"/>
      <c r="E5" s="61"/>
      <c r="F5" s="61"/>
      <c r="G5" s="61"/>
      <c r="H5" s="61"/>
    </row>
    <row r="6" spans="1:12" x14ac:dyDescent="0.2">
      <c r="A6" s="49" t="str">
        <f>Dados!B7</f>
        <v>MENOR PREÇO POR LOTE</v>
      </c>
      <c r="B6" s="49"/>
      <c r="C6" s="49"/>
      <c r="D6" s="59" t="s">
        <v>28</v>
      </c>
      <c r="E6" s="59"/>
      <c r="F6" s="60">
        <f>Dados!B8</f>
        <v>23195.25</v>
      </c>
      <c r="G6" s="60"/>
      <c r="H6" s="49"/>
    </row>
    <row r="7" spans="1:12" ht="2.25" customHeight="1" x14ac:dyDescent="0.2">
      <c r="A7" s="6"/>
      <c r="B7" s="6"/>
      <c r="C7" s="6"/>
      <c r="D7" s="6"/>
      <c r="E7" s="6"/>
      <c r="F7" s="14"/>
      <c r="G7" s="14"/>
      <c r="H7" s="10"/>
    </row>
    <row r="8" spans="1:12" s="8" customFormat="1" ht="12" customHeight="1" x14ac:dyDescent="0.2">
      <c r="A8" s="73" t="s">
        <v>0</v>
      </c>
      <c r="B8" s="73"/>
      <c r="C8" s="64"/>
      <c r="D8" s="64"/>
      <c r="E8" s="64"/>
      <c r="F8" s="64"/>
      <c r="G8" s="64"/>
      <c r="H8" s="64"/>
      <c r="I8" s="39"/>
    </row>
    <row r="9" spans="1:12" s="8" customFormat="1" ht="12" customHeight="1" x14ac:dyDescent="0.2">
      <c r="A9" s="73" t="s">
        <v>1</v>
      </c>
      <c r="B9" s="73"/>
      <c r="C9" s="65"/>
      <c r="D9" s="65"/>
      <c r="E9" s="65"/>
      <c r="F9" s="65"/>
      <c r="G9" s="65"/>
      <c r="H9" s="65"/>
      <c r="I9" s="39"/>
    </row>
    <row r="10" spans="1:12" s="8" customFormat="1" ht="12" customHeight="1" x14ac:dyDescent="0.2">
      <c r="A10" s="73" t="s">
        <v>2</v>
      </c>
      <c r="B10" s="73"/>
      <c r="C10" s="55"/>
      <c r="D10" s="25" t="s">
        <v>8</v>
      </c>
      <c r="E10" s="70"/>
      <c r="F10" s="70"/>
      <c r="G10" s="70"/>
      <c r="H10" s="70"/>
      <c r="I10" s="39"/>
    </row>
    <row r="11" spans="1:12" ht="4.5" customHeight="1" x14ac:dyDescent="0.2">
      <c r="A11" s="3"/>
      <c r="B11" s="3"/>
      <c r="C11" s="27"/>
      <c r="D11" s="27"/>
      <c r="E11" s="27"/>
      <c r="F11" s="47"/>
      <c r="G11" s="28"/>
      <c r="H11" s="29"/>
    </row>
    <row r="12" spans="1:12" s="8" customFormat="1" ht="22.5" x14ac:dyDescent="0.2">
      <c r="A12" s="31" t="s">
        <v>34</v>
      </c>
      <c r="B12" s="31" t="s">
        <v>3</v>
      </c>
      <c r="C12" s="31" t="s">
        <v>4</v>
      </c>
      <c r="D12" s="31" t="s">
        <v>5</v>
      </c>
      <c r="E12" s="31" t="s">
        <v>6</v>
      </c>
      <c r="F12" s="43" t="s">
        <v>24</v>
      </c>
      <c r="G12" s="43" t="s">
        <v>25</v>
      </c>
      <c r="H12" s="31" t="s">
        <v>7</v>
      </c>
      <c r="I12" s="39"/>
    </row>
    <row r="13" spans="1:12" s="8" customFormat="1" ht="22.5" x14ac:dyDescent="0.2">
      <c r="A13" s="71">
        <v>1</v>
      </c>
      <c r="B13" s="32">
        <v>1</v>
      </c>
      <c r="C13" s="30" t="s">
        <v>48</v>
      </c>
      <c r="D13" s="33" t="s">
        <v>49</v>
      </c>
      <c r="E13" s="46">
        <v>120</v>
      </c>
      <c r="F13" s="48">
        <v>110.5</v>
      </c>
      <c r="G13" s="54"/>
      <c r="H13" s="34" t="str">
        <f>IF(G13="","",IF(ISTEXT(G13),"NC",G13*E13))</f>
        <v/>
      </c>
      <c r="I13" s="39"/>
      <c r="L13" s="7"/>
    </row>
    <row r="14" spans="1:12" s="8" customFormat="1" ht="22.5" x14ac:dyDescent="0.2">
      <c r="A14" s="72"/>
      <c r="B14" s="32">
        <v>2</v>
      </c>
      <c r="C14" s="30" t="s">
        <v>50</v>
      </c>
      <c r="D14" s="33" t="s">
        <v>51</v>
      </c>
      <c r="E14" s="46">
        <v>120</v>
      </c>
      <c r="F14" s="48">
        <v>30.82</v>
      </c>
      <c r="G14" s="54"/>
      <c r="H14" s="34" t="str">
        <f t="shared" ref="H14:H16" si="0">IF(G14="","",IF(ISTEXT(G14),"NC",G14*E14))</f>
        <v/>
      </c>
      <c r="I14" s="39"/>
      <c r="L14" s="7"/>
    </row>
    <row r="15" spans="1:12" s="8" customFormat="1" ht="22.5" x14ac:dyDescent="0.2">
      <c r="A15" s="72"/>
      <c r="B15" s="32">
        <v>3</v>
      </c>
      <c r="C15" s="30" t="s">
        <v>52</v>
      </c>
      <c r="D15" s="33" t="s">
        <v>49</v>
      </c>
      <c r="E15" s="46">
        <v>3</v>
      </c>
      <c r="F15" s="48">
        <v>302.95</v>
      </c>
      <c r="G15" s="54"/>
      <c r="H15" s="34" t="str">
        <f t="shared" si="0"/>
        <v/>
      </c>
      <c r="I15" s="39"/>
      <c r="L15" s="7"/>
    </row>
    <row r="16" spans="1:12" s="8" customFormat="1" ht="22.5" x14ac:dyDescent="0.2">
      <c r="A16" s="72"/>
      <c r="B16" s="32">
        <v>4</v>
      </c>
      <c r="C16" s="30" t="s">
        <v>53</v>
      </c>
      <c r="D16" s="33" t="s">
        <v>51</v>
      </c>
      <c r="E16" s="46">
        <v>2400</v>
      </c>
      <c r="F16" s="48">
        <v>2.2200000000000002</v>
      </c>
      <c r="G16" s="54"/>
      <c r="H16" s="34" t="str">
        <f t="shared" si="0"/>
        <v/>
      </c>
      <c r="I16" s="39"/>
      <c r="L16" s="7"/>
    </row>
    <row r="17" spans="1:9" s="26" customFormat="1" ht="9" x14ac:dyDescent="0.2">
      <c r="A17" s="35"/>
      <c r="B17" s="35"/>
      <c r="F17" s="44"/>
      <c r="G17" s="66" t="s">
        <v>26</v>
      </c>
      <c r="H17" s="67"/>
      <c r="I17" s="40"/>
    </row>
    <row r="18" spans="1:9" ht="14.25" customHeight="1" x14ac:dyDescent="0.2">
      <c r="G18" s="68" t="str">
        <f>IF(SUM(H13:H16)=0,"",SUM(H13:H16))</f>
        <v/>
      </c>
      <c r="H18" s="69"/>
      <c r="I18" s="41"/>
    </row>
    <row r="19" spans="1:9" s="36" customFormat="1" ht="9.6" customHeight="1" x14ac:dyDescent="0.2">
      <c r="A19" s="63" t="str">
        <f>" - "&amp;Dados!B23</f>
        <v xml:space="preserve"> - A execução do objeto da presente licitação será realizada junto a Secretaria obedecendo, na íntegra, ao detalhamento do TERMO DE REFERÊNCIA (ANEXO I)</v>
      </c>
      <c r="B19" s="63"/>
      <c r="C19" s="63"/>
      <c r="D19" s="63"/>
      <c r="E19" s="63"/>
      <c r="F19" s="63"/>
      <c r="G19" s="63"/>
      <c r="H19" s="63"/>
      <c r="I19" s="42"/>
    </row>
    <row r="20" spans="1:9" s="36" customFormat="1" ht="9.6" customHeight="1" x14ac:dyDescent="0.2">
      <c r="A20" s="63" t="str">
        <f>" - "&amp;Dados!B24</f>
        <v xml:space="preserve"> - O não cumprimento do disposto no termo de referência acarretará a anulação do empenho bem como a aplicação das penalidades previstas no edital e a convocação do fornecedor subsequente considerando a ordem de classificação do certame.</v>
      </c>
      <c r="B20" s="63"/>
      <c r="C20" s="63"/>
      <c r="D20" s="63"/>
      <c r="E20" s="63"/>
      <c r="F20" s="63"/>
      <c r="G20" s="63"/>
      <c r="H20" s="63"/>
      <c r="I20" s="42"/>
    </row>
    <row r="21" spans="1:9" s="36" customFormat="1" ht="9" x14ac:dyDescent="0.2">
      <c r="A21" s="63" t="str">
        <f>" - "&amp;Dados!B25</f>
        <v xml:space="preserve"> - O pagamento do objeto de que trata o PREGÃO ELETRÔNICO Nº 066/2024, e consequente contrato serão efetuados pelo FUNDO MUNICIPAL DE SAÚDE nos termos do art. 7 da Instrução Normativa SEGES/ME nº 77, de 2022;</v>
      </c>
      <c r="B21" s="63"/>
      <c r="C21" s="63"/>
      <c r="D21" s="63"/>
      <c r="E21" s="63"/>
      <c r="F21" s="63"/>
      <c r="G21" s="63"/>
      <c r="H21" s="63"/>
      <c r="I21" s="42"/>
    </row>
    <row r="22" spans="1:9" s="26" customFormat="1" ht="9" x14ac:dyDescent="0.2">
      <c r="A22" s="63" t="str">
        <f>" - "&amp;Dados!B26</f>
        <v xml:space="preserve"> - Proposta válida por 60 (sessenta) dias</v>
      </c>
      <c r="B22" s="63"/>
      <c r="C22" s="63"/>
      <c r="D22" s="63"/>
      <c r="E22" s="63"/>
      <c r="F22" s="63"/>
      <c r="G22" s="63"/>
      <c r="H22" s="63"/>
      <c r="I22" s="40"/>
    </row>
  </sheetData>
  <sheetProtection algorithmName="SHA-512" hashValue="DNme0OM3Weno92GbcO70Di11joS2BOehfnE2fx6F0CnMgdeWAvdhMME9BWkdy0t6vEtf2XA/78wiDK7z4pamkQ==" saltValue="FCiCYst30dJXlJeAahPo6Q==" spinCount="100000" sheet="1" objects="1" scenarios="1"/>
  <autoFilter ref="A11:H22" xr:uid="{00000000-0009-0000-0000-000000000000}"/>
  <mergeCells count="19">
    <mergeCell ref="A21:H21"/>
    <mergeCell ref="C8:H8"/>
    <mergeCell ref="A22:H22"/>
    <mergeCell ref="C9:H9"/>
    <mergeCell ref="G17:H17"/>
    <mergeCell ref="G18:H18"/>
    <mergeCell ref="E10:H10"/>
    <mergeCell ref="A13:A16"/>
    <mergeCell ref="A8:B8"/>
    <mergeCell ref="A9:B9"/>
    <mergeCell ref="A10:B10"/>
    <mergeCell ref="A19:H19"/>
    <mergeCell ref="A20:H20"/>
    <mergeCell ref="D6:E6"/>
    <mergeCell ref="F6:G6"/>
    <mergeCell ref="A2:H2"/>
    <mergeCell ref="A3:H3"/>
    <mergeCell ref="A4:H4"/>
    <mergeCell ref="A5:H5"/>
  </mergeCells>
  <phoneticPr fontId="0" type="noConversion"/>
  <conditionalFormatting sqref="C10">
    <cfRule type="cellIs" dxfId="11" priority="84" stopIfTrue="1" operator="equal">
      <formula>$H$1</formula>
    </cfRule>
  </conditionalFormatting>
  <conditionalFormatting sqref="C13:C16">
    <cfRule type="expression" dxfId="10" priority="86" stopIfTrue="1">
      <formula>IF(#REF!=1,IF(#REF!=0,1,0),0)</formula>
    </cfRule>
  </conditionalFormatting>
  <conditionalFormatting sqref="C8:H9">
    <cfRule type="cellIs" dxfId="9" priority="85" stopIfTrue="1" operator="equal">
      <formula>$K$1</formula>
    </cfRule>
  </conditionalFormatting>
  <conditionalFormatting sqref="E13:E16">
    <cfRule type="expression" priority="3" stopIfTrue="1">
      <formula>$A13</formula>
    </cfRule>
  </conditionalFormatting>
  <conditionalFormatting sqref="E10:H10">
    <cfRule type="cellIs" dxfId="8" priority="100" stopIfTrue="1" operator="equal">
      <formula>$F$1</formula>
    </cfRule>
  </conditionalFormatting>
  <conditionalFormatting sqref="G13:G16">
    <cfRule type="cellIs" dxfId="7" priority="2" stopIfTrue="1" operator="equal">
      <formula>""</formula>
    </cfRule>
  </conditionalFormatting>
  <conditionalFormatting sqref="G17">
    <cfRule type="expression" dxfId="6" priority="77" stopIfTrue="1">
      <formula>IF($K17="Empate",IF(I17=1,TRUE(),FALSE()),FALSE())</formula>
    </cfRule>
    <cfRule type="expression" dxfId="5" priority="78" stopIfTrue="1">
      <formula>IF(I17="&gt;",FALSE(),IF(I17&gt;0,TRUE(),FALSE()))</formula>
    </cfRule>
    <cfRule type="expression" dxfId="4" priority="79" stopIfTrue="1">
      <formula>IF(I17="&gt;",TRUE(),FALSE())</formula>
    </cfRule>
  </conditionalFormatting>
  <conditionalFormatting sqref="G18">
    <cfRule type="expression" dxfId="3" priority="80" stopIfTrue="1">
      <formula>IF($K17="OK",IF(I17=1,TRUE(),FALSE()),FALSE())</formula>
    </cfRule>
    <cfRule type="expression" dxfId="2" priority="81" stopIfTrue="1">
      <formula>IF($K17="Empate",IF(I17=1,TRUE(),FALSE()),FALSE())</formula>
    </cfRule>
    <cfRule type="expression" dxfId="1" priority="82" stopIfTrue="1">
      <formula>IF($K17="Empate",IF(I17=2,TRUE(),FALSE()),FALSE())</formula>
    </cfRule>
  </conditionalFormatting>
  <conditionalFormatting sqref="H13:H16">
    <cfRule type="expression" dxfId="0" priority="4" stopIfTrue="1">
      <formula>IF(ISTEXT(G13),FALSE(),IF(G13&gt;F13,TRUE(),FALSE()))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4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39</v>
      </c>
      <c r="E1" s="4"/>
      <c r="F1" s="4"/>
      <c r="G1" s="4"/>
    </row>
    <row r="2" spans="1:7" x14ac:dyDescent="0.2">
      <c r="A2" s="15" t="s">
        <v>10</v>
      </c>
      <c r="B2" s="56" t="s">
        <v>40</v>
      </c>
      <c r="E2" s="4"/>
      <c r="F2" s="4"/>
      <c r="G2" s="4"/>
    </row>
    <row r="3" spans="1:7" x14ac:dyDescent="0.2">
      <c r="A3" s="15" t="s">
        <v>11</v>
      </c>
      <c r="B3" s="56" t="s">
        <v>41</v>
      </c>
      <c r="C3" s="5"/>
      <c r="E3" s="51"/>
      <c r="F3" s="4"/>
      <c r="G3" s="4"/>
    </row>
    <row r="4" spans="1:7" x14ac:dyDescent="0.2">
      <c r="A4" s="15" t="s">
        <v>12</v>
      </c>
      <c r="B4" s="56" t="s">
        <v>54</v>
      </c>
      <c r="C4" s="5"/>
      <c r="E4" s="51"/>
      <c r="F4" s="4"/>
      <c r="G4" s="4"/>
    </row>
    <row r="5" spans="1:7" x14ac:dyDescent="0.2">
      <c r="A5" s="15" t="s">
        <v>13</v>
      </c>
      <c r="B5" s="56" t="s">
        <v>35</v>
      </c>
      <c r="C5" s="5"/>
      <c r="E5" s="51"/>
      <c r="F5" s="4"/>
      <c r="G5" s="4"/>
    </row>
    <row r="6" spans="1:7" x14ac:dyDescent="0.2">
      <c r="A6" s="15" t="s">
        <v>29</v>
      </c>
      <c r="B6" s="57" t="s">
        <v>36</v>
      </c>
      <c r="C6" s="5"/>
      <c r="E6" s="51"/>
      <c r="F6" s="4"/>
      <c r="G6" s="4"/>
    </row>
    <row r="7" spans="1:7" x14ac:dyDescent="0.2">
      <c r="A7" s="15" t="s">
        <v>14</v>
      </c>
      <c r="B7" s="56" t="s">
        <v>37</v>
      </c>
      <c r="C7" s="5"/>
      <c r="E7" s="51"/>
      <c r="F7" s="4"/>
      <c r="G7" s="4"/>
    </row>
    <row r="8" spans="1:7" x14ac:dyDescent="0.2">
      <c r="A8" s="24" t="s">
        <v>22</v>
      </c>
      <c r="B8" s="45">
        <v>23195.25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3" t="s">
        <v>31</v>
      </c>
      <c r="E14" s="4"/>
      <c r="F14" s="4"/>
      <c r="G14" s="4"/>
    </row>
    <row r="15" spans="1:7" x14ac:dyDescent="0.2">
      <c r="A15" s="53" t="s">
        <v>32</v>
      </c>
      <c r="E15" s="4"/>
      <c r="F15" s="4"/>
      <c r="G15" s="4"/>
    </row>
    <row r="16" spans="1:7" x14ac:dyDescent="0.2">
      <c r="A16" s="53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42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2" t="s">
        <v>43</v>
      </c>
      <c r="C18" s="12"/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38.25" x14ac:dyDescent="0.2">
      <c r="A23" s="19" t="s">
        <v>15</v>
      </c>
      <c r="B23" s="57" t="s">
        <v>44</v>
      </c>
      <c r="E23" s="4"/>
      <c r="F23" s="4"/>
      <c r="G23" s="50"/>
    </row>
    <row r="24" spans="1:256" ht="63.75" x14ac:dyDescent="0.2">
      <c r="A24" s="19" t="s">
        <v>16</v>
      </c>
      <c r="B24" s="20" t="s">
        <v>45</v>
      </c>
      <c r="E24" s="4"/>
      <c r="F24" s="4"/>
      <c r="G24" s="50"/>
    </row>
    <row r="25" spans="1:256" ht="63.75" x14ac:dyDescent="0.2">
      <c r="A25" s="19" t="s">
        <v>17</v>
      </c>
      <c r="B25" s="57" t="s">
        <v>46</v>
      </c>
      <c r="C25" s="9"/>
      <c r="E25" s="4"/>
      <c r="F25" s="4"/>
      <c r="G25" s="50"/>
    </row>
    <row r="26" spans="1:256" ht="25.5" x14ac:dyDescent="0.2">
      <c r="A26" s="19" t="s">
        <v>18</v>
      </c>
      <c r="B26" s="20" t="s">
        <v>27</v>
      </c>
      <c r="E26" s="4"/>
      <c r="F26" s="4"/>
      <c r="G26" s="50"/>
    </row>
    <row r="27" spans="1:256" x14ac:dyDescent="0.2">
      <c r="A27" s="19" t="s">
        <v>30</v>
      </c>
      <c r="B27" s="58" t="s">
        <v>47</v>
      </c>
      <c r="G27" s="50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2024-10-18T14:24:32Z</cp:lastPrinted>
  <dcterms:created xsi:type="dcterms:W3CDTF">2006-04-18T17:38:46Z</dcterms:created>
  <dcterms:modified xsi:type="dcterms:W3CDTF">2024-10-18T19:05:37Z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